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175" yWindow="585" windowWidth="11445" windowHeight="12375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18" i="1" l="1"/>
  <c r="K18" i="1" l="1"/>
  <c r="K25" i="1"/>
  <c r="AA25" i="1" s="1"/>
  <c r="K24" i="1"/>
  <c r="AB24" i="1" s="1"/>
  <c r="AD24" i="1" s="1"/>
  <c r="K23" i="1"/>
  <c r="AA23" i="1" s="1"/>
  <c r="K22" i="1"/>
  <c r="AB22" i="1" s="1"/>
  <c r="K21" i="1"/>
  <c r="AA21" i="1" s="1"/>
  <c r="K20" i="1"/>
  <c r="AA20" i="1" s="1"/>
  <c r="K19" i="1"/>
  <c r="AA19" i="1" s="1"/>
  <c r="AB18" i="1"/>
  <c r="AC18" i="1" l="1"/>
  <c r="AC26" i="1" s="1"/>
  <c r="AD18" i="1"/>
  <c r="AB23" i="1"/>
  <c r="AC23" i="1" s="1"/>
  <c r="AA24" i="1"/>
  <c r="AB20" i="1"/>
  <c r="AD20" i="1" s="1"/>
  <c r="AB19" i="1"/>
  <c r="AC19" i="1" s="1"/>
  <c r="AD22" i="1"/>
  <c r="AC22" i="1"/>
  <c r="AD23" i="1"/>
  <c r="AC24" i="1"/>
  <c r="AB25" i="1"/>
  <c r="AD19" i="1"/>
  <c r="AB21" i="1"/>
  <c r="AA22" i="1"/>
  <c r="AC20" i="1" l="1"/>
  <c r="AD25" i="1"/>
  <c r="AC25" i="1"/>
  <c r="AC21" i="1"/>
  <c r="AD21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<sst xmlns="http://schemas.openxmlformats.org/spreadsheetml/2006/main" count="86" uniqueCount="82">
  <si>
    <t>Приложение №3</t>
  </si>
  <si>
    <t>к Положению о закупке товаров, работ,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</si>
  <si>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</si>
  <si>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</si>
  <si>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</si>
  <si>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</si>
  <si>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</si>
  <si>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</si>
  <si>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ФА</t>
  </si>
  <si>
    <t>Наименование подгруппы</t>
  </si>
  <si>
    <t>Предоставление прочих услуг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</si>
  <si>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</si>
  <si>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</si>
  <si>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</si>
  <si>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</si>
  <si>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Центральный и Комсомольский р-ны г.о. Тольятти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</si>
  <si>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</si>
  <si>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</si>
  <si>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</si>
  <si>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</si>
  <si>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</si>
  <si>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</si>
  <si>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2020г. к уровню цен 2021г.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</si>
  <si>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</si>
  <si>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</si>
  <si>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</si>
  <si>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</si>
  <si>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</si>
  <si>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</si>
  <si>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</si>
  <si>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</si>
  <si>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</si>
  <si>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</si>
  <si>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</si>
  <si>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</si>
  <si>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</si>
  <si>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</si>
  <si>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</si>
  <si>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</si>
  <si>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</si>
  <si>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</si>
  <si>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</si>
  <si>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</si>
  <si>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</si>
  <si>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</si>
  <si>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</si>
  <si>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</si>
  <si>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</si>
  <si>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</si>
  <si>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</si>
  <si>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</si>
  <si>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</si>
  <si>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</si>
  <si>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</si>
  <si>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</si>
  <si>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</si>
  <si>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</si>
  <si>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</si>
  <si>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</si>
  <si>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</si>
  <si>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</si>
  <si>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</si>
  <si>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</si>
  <si>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</si>
  <si>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</si>
  <si>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</si>
  <si>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</si>
  <si>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</si>
  <si>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</si>
  <si>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</si>
  <si>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</si>
  <si>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Услуги по техническому и аварийному обслуживанию газового оборудования</t>
  </si>
  <si>
    <t>Главный энергетик</t>
  </si>
  <si>
    <t>Сабанов А.А.</t>
  </si>
  <si>
    <t>Фамилия ИО</t>
  </si>
  <si>
    <t>Начальник ОЗЛиСО</t>
  </si>
  <si>
    <t>Алюсов Д.В,</t>
  </si>
  <si>
    <t>ФА00059</t>
  </si>
  <si>
    <t>Техническое обслуживание газового оборудования на объектах</t>
  </si>
  <si>
    <t>шт</t>
  </si>
  <si>
    <t>Источник № 1 "Цены текущих договоров 2022 года"</t>
  </si>
  <si>
    <t>НМЦ принимается на сумму, меньшую чем расчетная, в связи с отсутствием источника финансирования и составляет 450 000,00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</si>
</sst>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7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5" fillId="0" borderId="0" applyBorder="0" applyProtection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4" xfId="0" applyFont="1" applyBorder="1" applyAlignment="1" applyProtection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6" fillId="0" borderId="0" xfId="0" applyFont="1"/>
    <xf numFmtId="0" fontId="16" fillId="0" borderId="0" xfId="0" applyFont="1" applyFill="1"/>
    <xf numFmtId="0" fontId="12" fillId="0" borderId="0" xfId="0" applyFont="1" applyFill="1"/>
    <xf numFmtId="0" fontId="4" fillId="0" borderId="0" xfId="0" applyFont="1" applyFill="1"/>
    <xf numFmtId="14" fontId="4" fillId="0" borderId="7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16" fillId="0" borderId="0" xfId="0" applyFont="1" applyFill="1" applyAlignment="1">
      <alignment horizontal="right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26</xdr:row>
      <xdr:rowOff>131760</xdr:rowOff>
    </xdr:from>
    <xdr:to>
      <xdr:col>29</xdr:col>
      <xdr:colOff>2160</xdr:colOff>
      <xdr:row>26</xdr:row>
      <xdr:rowOff>132120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42</xdr:row>
      <xdr:rowOff>114300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28</xdr:col>
      <xdr:colOff>69840</xdr:colOff>
      <xdr:row>18</xdr:row>
      <xdr:rowOff>0</xdr:rowOff>
    </xdr:from>
    <xdr:to>
      <xdr:col>29</xdr:col>
      <xdr:colOff>2160</xdr:colOff>
      <xdr:row>18</xdr:row>
      <xdr:rowOff>0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246340" y="5451740"/>
          <a:ext cx="79592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6"/>
  <sheetViews>
    <sheetView tabSelected="1" zoomScale="90" zoomScaleNormal="90" zoomScaleSheetLayoutView="75" zoomScalePageLayoutView="75" workbookViewId="0">
      <selection activeCell="AD32" sqref="AD32"/>
    </sheetView>
  </sheetViews>
  <sheetFormatPr defaultRowHeight="12.75" outlineLevelRow="1" x14ac:dyDescent="0.2"/>
  <cols>
    <col min="1" max="1" width="4.42578125" style="1" customWidth="1"/>
    <col min="2" max="2" width="15.7109375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4.85546875" style="1" hidden="1" customWidth="1"/>
    <col min="13" max="13" width="17.42578125" style="1" hidden="1" customWidth="1"/>
    <col min="14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53" t="s">
        <v>6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5"/>
    </row>
    <row r="7" spans="1:30" s="7" customFormat="1" ht="19.5" customHeight="1" x14ac:dyDescent="0.2">
      <c r="C7" s="8" t="s">
        <v>7</v>
      </c>
      <c r="D7" s="56" t="s">
        <v>8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8"/>
    </row>
    <row r="8" spans="1:30" s="7" customFormat="1" ht="19.5" customHeight="1" x14ac:dyDescent="0.2">
      <c r="C8" s="8" t="s">
        <v>9</v>
      </c>
      <c r="D8" s="59" t="s">
        <v>10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1"/>
    </row>
    <row r="9" spans="1:30" s="7" customFormat="1" ht="19.5" customHeight="1" x14ac:dyDescent="0.2">
      <c r="C9" s="8" t="s">
        <v>11</v>
      </c>
      <c r="D9" s="53" t="s">
        <v>12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5"/>
    </row>
    <row r="10" spans="1:30" s="7" customFormat="1" ht="19.5" customHeight="1" x14ac:dyDescent="0.2">
      <c r="C10" s="8" t="s">
        <v>13</v>
      </c>
      <c r="D10" s="56" t="s">
        <v>78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8"/>
    </row>
    <row r="11" spans="1:30" s="7" customFormat="1" ht="27" customHeight="1" x14ac:dyDescent="0.2">
      <c r="C11" s="8" t="s">
        <v>14</v>
      </c>
      <c r="D11" s="56" t="s">
        <v>15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8"/>
    </row>
    <row r="12" spans="1:30" s="7" customFormat="1" ht="45.75" customHeight="1" x14ac:dyDescent="0.2">
      <c r="C12" s="8" t="s">
        <v>16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5"/>
    </row>
    <row r="13" spans="1:30" ht="16.5" customHeight="1" x14ac:dyDescent="0.2"/>
    <row r="14" spans="1:30" ht="25.5" customHeight="1" x14ac:dyDescent="0.2">
      <c r="A14" s="63" t="s">
        <v>17</v>
      </c>
      <c r="B14" s="63" t="s">
        <v>18</v>
      </c>
      <c r="C14" s="63" t="s">
        <v>19</v>
      </c>
      <c r="D14" s="63" t="s">
        <v>20</v>
      </c>
      <c r="E14" s="63" t="s">
        <v>21</v>
      </c>
      <c r="F14" s="63" t="s">
        <v>80</v>
      </c>
      <c r="G14" s="63"/>
      <c r="H14" s="63"/>
      <c r="I14" s="63"/>
      <c r="J14" s="67" t="s">
        <v>22</v>
      </c>
      <c r="K14" s="63" t="s">
        <v>23</v>
      </c>
      <c r="L14" s="68" t="s">
        <v>24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2" t="s">
        <v>25</v>
      </c>
      <c r="AB14" s="64" t="s">
        <v>26</v>
      </c>
      <c r="AC14" s="63" t="s">
        <v>27</v>
      </c>
      <c r="AD14" s="65" t="s">
        <v>28</v>
      </c>
    </row>
    <row r="15" spans="1:30" ht="28.5" customHeight="1" x14ac:dyDescent="0.2">
      <c r="A15" s="63"/>
      <c r="B15" s="63"/>
      <c r="C15" s="63"/>
      <c r="D15" s="63"/>
      <c r="E15" s="63"/>
      <c r="F15" s="63" t="s">
        <v>29</v>
      </c>
      <c r="G15" s="63" t="s">
        <v>30</v>
      </c>
      <c r="H15" s="63" t="s">
        <v>31</v>
      </c>
      <c r="I15" s="63" t="s">
        <v>32</v>
      </c>
      <c r="J15" s="67"/>
      <c r="K15" s="67"/>
      <c r="L15" s="66" t="s">
        <v>33</v>
      </c>
      <c r="M15" s="66"/>
      <c r="N15" s="66"/>
      <c r="O15" s="66"/>
      <c r="P15" s="66"/>
      <c r="Q15" s="66" t="s">
        <v>34</v>
      </c>
      <c r="R15" s="66"/>
      <c r="S15" s="66"/>
      <c r="T15" s="66"/>
      <c r="U15" s="66"/>
      <c r="V15" s="63" t="s">
        <v>35</v>
      </c>
      <c r="W15" s="63"/>
      <c r="X15" s="63"/>
      <c r="Y15" s="63"/>
      <c r="Z15" s="63"/>
      <c r="AA15" s="62"/>
      <c r="AB15" s="64"/>
      <c r="AC15" s="64"/>
      <c r="AD15" s="65"/>
    </row>
    <row r="16" spans="1:30" ht="52.5" customHeight="1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7"/>
      <c r="K16" s="67"/>
      <c r="L16" s="10"/>
      <c r="M16" s="10"/>
      <c r="N16" s="9"/>
      <c r="O16" s="9" t="s">
        <v>36</v>
      </c>
      <c r="P16" s="9" t="s">
        <v>37</v>
      </c>
      <c r="Q16" s="9" t="s">
        <v>38</v>
      </c>
      <c r="R16" s="9" t="s">
        <v>39</v>
      </c>
      <c r="S16" s="9" t="s">
        <v>40</v>
      </c>
      <c r="T16" s="9" t="s">
        <v>41</v>
      </c>
      <c r="U16" s="9" t="s">
        <v>42</v>
      </c>
      <c r="V16" s="9" t="s">
        <v>43</v>
      </c>
      <c r="W16" s="9" t="s">
        <v>44</v>
      </c>
      <c r="X16" s="9" t="s">
        <v>45</v>
      </c>
      <c r="Y16" s="9" t="s">
        <v>46</v>
      </c>
      <c r="Z16" s="9" t="s">
        <v>47</v>
      </c>
      <c r="AA16" s="62"/>
      <c r="AB16" s="64"/>
      <c r="AC16" s="64"/>
      <c r="AD16" s="65"/>
    </row>
    <row r="17" spans="1:30" s="15" customFormat="1" ht="15.75" customHeight="1" x14ac:dyDescent="0.2">
      <c r="A17" s="11">
        <v>1</v>
      </c>
      <c r="B17" s="12">
        <v>2</v>
      </c>
      <c r="C17" s="13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1" t="s">
        <v>48</v>
      </c>
      <c r="M17" s="11" t="s">
        <v>49</v>
      </c>
      <c r="N17" s="11" t="s">
        <v>50</v>
      </c>
      <c r="O17" s="11" t="s">
        <v>51</v>
      </c>
      <c r="P17" s="11" t="s">
        <v>52</v>
      </c>
      <c r="Q17" s="11" t="s">
        <v>53</v>
      </c>
      <c r="R17" s="11" t="s">
        <v>54</v>
      </c>
      <c r="S17" s="11" t="s">
        <v>55</v>
      </c>
      <c r="T17" s="11" t="s">
        <v>56</v>
      </c>
      <c r="U17" s="11" t="s">
        <v>57</v>
      </c>
      <c r="V17" s="11" t="s">
        <v>58</v>
      </c>
      <c r="W17" s="11" t="s">
        <v>59</v>
      </c>
      <c r="X17" s="11" t="s">
        <v>60</v>
      </c>
      <c r="Y17" s="11" t="s">
        <v>61</v>
      </c>
      <c r="Z17" s="11" t="s">
        <v>62</v>
      </c>
      <c r="AA17" s="14">
        <v>13</v>
      </c>
      <c r="AB17" s="14">
        <v>14</v>
      </c>
      <c r="AC17" s="14">
        <v>15</v>
      </c>
      <c r="AD17" s="14">
        <v>16</v>
      </c>
    </row>
    <row r="18" spans="1:30" ht="65.25" customHeight="1" x14ac:dyDescent="0.2">
      <c r="A18" s="16">
        <v>1</v>
      </c>
      <c r="B18" s="52" t="s">
        <v>77</v>
      </c>
      <c r="C18" s="17" t="s">
        <v>71</v>
      </c>
      <c r="D18" s="18" t="s">
        <v>79</v>
      </c>
      <c r="E18" s="19">
        <v>12</v>
      </c>
      <c r="F18" s="20">
        <v>43500</v>
      </c>
      <c r="G18" s="19">
        <v>286</v>
      </c>
      <c r="H18" s="21">
        <v>44559</v>
      </c>
      <c r="I18" s="21"/>
      <c r="J18" s="22">
        <v>1.04</v>
      </c>
      <c r="K18" s="23">
        <f>IF(SUM(F18)=0,"",F18*J18)</f>
        <v>45240</v>
      </c>
      <c r="L18" s="24"/>
      <c r="M18" s="24"/>
      <c r="N18" s="24"/>
      <c r="O18" s="24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6">
        <f>COUNTIF(K18:Z18,"&gt;0")</f>
        <v>1</v>
      </c>
      <c r="AB18" s="27">
        <f>CEILING(SUM(K18:Z18)/COUNTIF(K18:Z18,"&gt;0"),0.01)</f>
        <v>45240</v>
      </c>
      <c r="AC18" s="27">
        <f>AB18*E18</f>
        <v>542880</v>
      </c>
      <c r="AD18" s="19" t="e">
        <f>STDEV(K18:Z18)/AB18*100</f>
        <v>#DIV/0!</v>
      </c>
    </row>
    <row r="19" spans="1:30" ht="34.5" hidden="1" customHeight="1" x14ac:dyDescent="0.2">
      <c r="A19" s="16">
        <v>4</v>
      </c>
      <c r="B19" s="28"/>
      <c r="C19" s="29"/>
      <c r="D19" s="30"/>
      <c r="E19" s="23"/>
      <c r="F19" s="31"/>
      <c r="G19" s="23"/>
      <c r="H19" s="21"/>
      <c r="I19" s="21"/>
      <c r="J19" s="22"/>
      <c r="K19" s="23" t="str">
        <f t="shared" ref="K19:K25" si="0">IF(SUM(F19)=0,"",F19*J19)</f>
        <v/>
      </c>
      <c r="L19" s="24"/>
      <c r="M19" s="24"/>
      <c r="N19" s="24"/>
      <c r="O19" s="24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6">
        <f t="shared" ref="AA19:AA25" si="1">COUNTIF(K19:Z19,"&gt;0")</f>
        <v>0</v>
      </c>
      <c r="AB19" s="27" t="e">
        <f t="shared" ref="AB19:AB25" si="2">CEILING(SUM(K19:Z19)/COUNTIF(K19:Z19,"&gt;0"),0.01)</f>
        <v>#DIV/0!</v>
      </c>
      <c r="AC19" s="27" t="e">
        <f t="shared" ref="AC19:AC25" si="3">AB19*E19</f>
        <v>#DIV/0!</v>
      </c>
      <c r="AD19" s="19" t="e">
        <f t="shared" ref="AD19:AD25" si="4">STDEV(K19:Z19)/AB19*100</f>
        <v>#DIV/0!</v>
      </c>
    </row>
    <row r="20" spans="1:30" ht="34.5" hidden="1" customHeight="1" x14ac:dyDescent="0.2">
      <c r="A20" s="16">
        <v>5</v>
      </c>
      <c r="B20" s="28"/>
      <c r="C20" s="29"/>
      <c r="D20" s="30"/>
      <c r="E20" s="23"/>
      <c r="F20" s="31"/>
      <c r="G20" s="23"/>
      <c r="H20" s="21"/>
      <c r="I20" s="21"/>
      <c r="J20" s="22"/>
      <c r="K20" s="23" t="str">
        <f t="shared" si="0"/>
        <v/>
      </c>
      <c r="L20" s="24"/>
      <c r="M20" s="24"/>
      <c r="N20" s="24"/>
      <c r="O20" s="24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6">
        <f t="shared" si="1"/>
        <v>0</v>
      </c>
      <c r="AB20" s="27" t="e">
        <f t="shared" si="2"/>
        <v>#DIV/0!</v>
      </c>
      <c r="AC20" s="27" t="e">
        <f t="shared" si="3"/>
        <v>#DIV/0!</v>
      </c>
      <c r="AD20" s="19" t="e">
        <f t="shared" si="4"/>
        <v>#DIV/0!</v>
      </c>
    </row>
    <row r="21" spans="1:30" ht="34.5" hidden="1" customHeight="1" x14ac:dyDescent="0.2">
      <c r="A21" s="16">
        <v>6</v>
      </c>
      <c r="B21" s="28"/>
      <c r="C21" s="29"/>
      <c r="D21" s="30"/>
      <c r="E21" s="23"/>
      <c r="F21" s="31"/>
      <c r="G21" s="23"/>
      <c r="H21" s="21"/>
      <c r="I21" s="21"/>
      <c r="J21" s="22"/>
      <c r="K21" s="23" t="str">
        <f t="shared" si="0"/>
        <v/>
      </c>
      <c r="L21" s="24"/>
      <c r="M21" s="24"/>
      <c r="N21" s="24"/>
      <c r="O21" s="24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6">
        <f t="shared" si="1"/>
        <v>0</v>
      </c>
      <c r="AB21" s="27" t="e">
        <f t="shared" si="2"/>
        <v>#DIV/0!</v>
      </c>
      <c r="AC21" s="27" t="e">
        <f t="shared" si="3"/>
        <v>#DIV/0!</v>
      </c>
      <c r="AD21" s="19" t="e">
        <f t="shared" si="4"/>
        <v>#DIV/0!</v>
      </c>
    </row>
    <row r="22" spans="1:30" ht="34.5" hidden="1" customHeight="1" outlineLevel="1" x14ac:dyDescent="0.2">
      <c r="A22" s="16">
        <v>7</v>
      </c>
      <c r="B22" s="28"/>
      <c r="C22" s="29"/>
      <c r="D22" s="30"/>
      <c r="E22" s="23"/>
      <c r="F22" s="31"/>
      <c r="G22" s="23"/>
      <c r="H22" s="21"/>
      <c r="I22" s="21"/>
      <c r="J22" s="22"/>
      <c r="K22" s="23" t="str">
        <f t="shared" si="0"/>
        <v/>
      </c>
      <c r="L22" s="24"/>
      <c r="M22" s="24"/>
      <c r="N22" s="24"/>
      <c r="O22" s="24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6">
        <f t="shared" si="1"/>
        <v>0</v>
      </c>
      <c r="AB22" s="27" t="e">
        <f t="shared" si="2"/>
        <v>#DIV/0!</v>
      </c>
      <c r="AC22" s="27" t="e">
        <f t="shared" si="3"/>
        <v>#DIV/0!</v>
      </c>
      <c r="AD22" s="19" t="e">
        <f t="shared" si="4"/>
        <v>#DIV/0!</v>
      </c>
    </row>
    <row r="23" spans="1:30" ht="34.5" hidden="1" customHeight="1" outlineLevel="1" x14ac:dyDescent="0.2">
      <c r="A23" s="16">
        <v>8</v>
      </c>
      <c r="B23" s="28"/>
      <c r="C23" s="29"/>
      <c r="D23" s="30"/>
      <c r="E23" s="23"/>
      <c r="F23" s="31"/>
      <c r="G23" s="23"/>
      <c r="H23" s="21"/>
      <c r="I23" s="21"/>
      <c r="J23" s="22"/>
      <c r="K23" s="23" t="str">
        <f t="shared" si="0"/>
        <v/>
      </c>
      <c r="L23" s="24"/>
      <c r="M23" s="24"/>
      <c r="N23" s="24"/>
      <c r="O23" s="24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6">
        <f t="shared" si="1"/>
        <v>0</v>
      </c>
      <c r="AB23" s="27" t="e">
        <f t="shared" si="2"/>
        <v>#DIV/0!</v>
      </c>
      <c r="AC23" s="27" t="e">
        <f t="shared" si="3"/>
        <v>#DIV/0!</v>
      </c>
      <c r="AD23" s="19" t="e">
        <f t="shared" si="4"/>
        <v>#DIV/0!</v>
      </c>
    </row>
    <row r="24" spans="1:30" ht="34.5" hidden="1" customHeight="1" outlineLevel="1" x14ac:dyDescent="0.2">
      <c r="A24" s="16">
        <v>9</v>
      </c>
      <c r="B24" s="28"/>
      <c r="C24" s="29"/>
      <c r="D24" s="30"/>
      <c r="E24" s="23"/>
      <c r="F24" s="31"/>
      <c r="G24" s="23"/>
      <c r="H24" s="21"/>
      <c r="I24" s="21"/>
      <c r="J24" s="22"/>
      <c r="K24" s="23" t="str">
        <f t="shared" si="0"/>
        <v/>
      </c>
      <c r="L24" s="24"/>
      <c r="M24" s="24"/>
      <c r="N24" s="24"/>
      <c r="O24" s="24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6">
        <f t="shared" si="1"/>
        <v>0</v>
      </c>
      <c r="AB24" s="27" t="e">
        <f t="shared" si="2"/>
        <v>#DIV/0!</v>
      </c>
      <c r="AC24" s="27" t="e">
        <f t="shared" si="3"/>
        <v>#DIV/0!</v>
      </c>
      <c r="AD24" s="19" t="e">
        <f t="shared" si="4"/>
        <v>#DIV/0!</v>
      </c>
    </row>
    <row r="25" spans="1:30" ht="34.5" hidden="1" customHeight="1" outlineLevel="1" x14ac:dyDescent="0.2">
      <c r="A25" s="16">
        <v>10</v>
      </c>
      <c r="B25" s="28"/>
      <c r="C25" s="29"/>
      <c r="D25" s="30"/>
      <c r="E25" s="23"/>
      <c r="F25" s="31"/>
      <c r="G25" s="23"/>
      <c r="H25" s="21"/>
      <c r="I25" s="21"/>
      <c r="J25" s="22"/>
      <c r="K25" s="23" t="str">
        <f t="shared" si="0"/>
        <v/>
      </c>
      <c r="L25" s="24"/>
      <c r="M25" s="24"/>
      <c r="N25" s="24"/>
      <c r="O25" s="24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6">
        <f t="shared" si="1"/>
        <v>0</v>
      </c>
      <c r="AB25" s="27" t="e">
        <f t="shared" si="2"/>
        <v>#DIV/0!</v>
      </c>
      <c r="AC25" s="27" t="e">
        <f t="shared" si="3"/>
        <v>#DIV/0!</v>
      </c>
      <c r="AD25" s="19" t="e">
        <f t="shared" si="4"/>
        <v>#DIV/0!</v>
      </c>
    </row>
    <row r="26" spans="1:30" ht="34.5" hidden="1" customHeight="1" outlineLevel="1" x14ac:dyDescent="0.2">
      <c r="A26" s="32"/>
      <c r="B26" s="33"/>
      <c r="C26" s="69" t="s">
        <v>63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5"/>
      <c r="AC26" s="35" t="e">
        <f>AC18+#REF!</f>
        <v>#REF!</v>
      </c>
      <c r="AD26" s="36"/>
    </row>
    <row r="27" spans="1:30" ht="24" customHeight="1" collapsed="1" x14ac:dyDescent="0.2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8"/>
    </row>
    <row r="28" spans="1:30" ht="13.5" customHeight="1" x14ac:dyDescent="0.2">
      <c r="A28" s="39"/>
      <c r="B28" s="39"/>
      <c r="C28" s="39" t="s">
        <v>64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0" s="39" customFormat="1" ht="13.5" customHeight="1" x14ac:dyDescent="0.2">
      <c r="C29" s="40"/>
    </row>
    <row r="30" spans="1:30" s="39" customFormat="1" ht="15" customHeight="1" x14ac:dyDescent="0.2">
      <c r="C30" s="40"/>
    </row>
    <row r="31" spans="1:30" s="39" customFormat="1" ht="15" customHeight="1" x14ac:dyDescent="0.2">
      <c r="C31" s="40"/>
    </row>
    <row r="32" spans="1:30" s="39" customFormat="1" ht="1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2:30" s="43" customFormat="1" ht="13.5" customHeight="1" x14ac:dyDescent="0.2">
      <c r="B33" s="44" t="s">
        <v>65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</row>
    <row r="34" spans="2:30" s="43" customFormat="1" ht="13.5" customHeight="1" x14ac:dyDescent="0.2"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2:30" s="43" customFormat="1" ht="13.5" customHeight="1" x14ac:dyDescent="0.2">
      <c r="B35" s="46">
        <v>44867</v>
      </c>
      <c r="C35" s="47"/>
      <c r="D35" s="47"/>
      <c r="E35" s="70" t="s">
        <v>72</v>
      </c>
      <c r="F35" s="70"/>
      <c r="G35" s="70"/>
      <c r="H35" s="70"/>
      <c r="I35" s="48"/>
      <c r="J35" s="70"/>
      <c r="K35" s="70"/>
      <c r="L35" s="70"/>
      <c r="M35" s="70"/>
      <c r="N35" s="70"/>
      <c r="O35" s="45"/>
      <c r="P35" s="45"/>
      <c r="Q35" s="70" t="s">
        <v>73</v>
      </c>
      <c r="R35" s="70"/>
      <c r="S35" s="70"/>
      <c r="T35" s="70"/>
      <c r="U35" s="70"/>
      <c r="V35" s="70"/>
      <c r="W35" s="49"/>
    </row>
    <row r="36" spans="2:30" s="43" customFormat="1" ht="13.5" customHeight="1" x14ac:dyDescent="0.2">
      <c r="B36" s="50" t="s">
        <v>66</v>
      </c>
      <c r="C36" s="47"/>
      <c r="D36" s="47"/>
      <c r="E36" s="71" t="s">
        <v>67</v>
      </c>
      <c r="F36" s="71"/>
      <c r="G36" s="71"/>
      <c r="H36" s="71"/>
      <c r="I36" s="45"/>
      <c r="J36" s="72" t="s">
        <v>68</v>
      </c>
      <c r="K36" s="72"/>
      <c r="L36" s="72"/>
      <c r="M36" s="72"/>
      <c r="N36" s="72"/>
      <c r="O36" s="45"/>
      <c r="P36" s="45"/>
      <c r="Q36" s="71" t="s">
        <v>74</v>
      </c>
      <c r="R36" s="71"/>
      <c r="S36" s="71"/>
      <c r="T36" s="71"/>
      <c r="U36" s="71"/>
      <c r="V36" s="71"/>
    </row>
    <row r="37" spans="2:30" s="45" customFormat="1" ht="13.5" customHeight="1" x14ac:dyDescent="0.2">
      <c r="B37" s="51"/>
    </row>
    <row r="38" spans="2:30" s="45" customFormat="1" ht="13.5" customHeight="1" x14ac:dyDescent="0.2">
      <c r="B38" s="44" t="s">
        <v>69</v>
      </c>
    </row>
    <row r="39" spans="2:30" s="45" customFormat="1" ht="13.5" customHeight="1" x14ac:dyDescent="0.2">
      <c r="Q39" s="48"/>
    </row>
    <row r="40" spans="2:30" s="45" customFormat="1" x14ac:dyDescent="0.2">
      <c r="B40" s="46">
        <v>44867</v>
      </c>
      <c r="C40" s="47"/>
      <c r="D40" s="47"/>
      <c r="E40" s="70" t="s">
        <v>75</v>
      </c>
      <c r="F40" s="70"/>
      <c r="G40" s="70"/>
      <c r="H40" s="70"/>
      <c r="I40" s="48"/>
      <c r="J40" s="70"/>
      <c r="K40" s="70"/>
      <c r="L40" s="70"/>
      <c r="M40" s="70"/>
      <c r="N40" s="70"/>
      <c r="Q40" s="70" t="s">
        <v>76</v>
      </c>
      <c r="R40" s="70"/>
      <c r="S40" s="70"/>
      <c r="T40" s="70"/>
      <c r="U40" s="70"/>
      <c r="V40" s="70"/>
    </row>
    <row r="41" spans="2:30" s="45" customFormat="1" x14ac:dyDescent="0.2">
      <c r="B41" s="50" t="s">
        <v>66</v>
      </c>
      <c r="C41" s="47"/>
      <c r="D41" s="47"/>
      <c r="E41" s="71" t="s">
        <v>67</v>
      </c>
      <c r="F41" s="71"/>
      <c r="G41" s="71"/>
      <c r="H41" s="71"/>
      <c r="J41" s="72" t="s">
        <v>68</v>
      </c>
      <c r="K41" s="72"/>
      <c r="L41" s="72"/>
      <c r="M41" s="72"/>
      <c r="N41" s="72"/>
      <c r="Q41" s="71" t="s">
        <v>74</v>
      </c>
      <c r="R41" s="71"/>
      <c r="S41" s="71"/>
      <c r="T41" s="71"/>
      <c r="U41" s="71"/>
      <c r="V41" s="71"/>
    </row>
    <row r="44" spans="2:30" x14ac:dyDescent="0.2">
      <c r="C44" s="42" t="s">
        <v>70</v>
      </c>
    </row>
    <row r="46" spans="2:30" ht="15" customHeight="1" x14ac:dyDescent="0.2">
      <c r="C46" s="73" t="s">
        <v>81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</row>
  </sheetData>
  <protectedRanges>
    <protectedRange sqref="B35 E35 J35 Q35 E40 J40 Q40 B40" name="Диапазон5"/>
  </protectedRanges>
  <mergeCells count="41">
    <mergeCell ref="C46:AD46"/>
    <mergeCell ref="E40:H40"/>
    <mergeCell ref="J40:N40"/>
    <mergeCell ref="Q40:V40"/>
    <mergeCell ref="E41:H41"/>
    <mergeCell ref="J41:N41"/>
    <mergeCell ref="Q41:V41"/>
    <mergeCell ref="C26:M26"/>
    <mergeCell ref="E35:H35"/>
    <mergeCell ref="J35:N35"/>
    <mergeCell ref="Q35:V35"/>
    <mergeCell ref="E36:H36"/>
    <mergeCell ref="J36:N36"/>
    <mergeCell ref="Q36:V36"/>
    <mergeCell ref="AB14:AB16"/>
    <mergeCell ref="AC14:AC16"/>
    <mergeCell ref="D11:AD11"/>
    <mergeCell ref="D12:AD12"/>
    <mergeCell ref="AD14:AD16"/>
    <mergeCell ref="F15:F16"/>
    <mergeCell ref="G15:G16"/>
    <mergeCell ref="H15:H16"/>
    <mergeCell ref="I15:I16"/>
    <mergeCell ref="L15:P15"/>
    <mergeCell ref="Q15:U15"/>
    <mergeCell ref="V15:Z15"/>
    <mergeCell ref="F14:I14"/>
    <mergeCell ref="J14:J16"/>
    <mergeCell ref="K14:K16"/>
    <mergeCell ref="L14:Z14"/>
    <mergeCell ref="AA14:AA16"/>
    <mergeCell ref="A14:A16"/>
    <mergeCell ref="B14:B16"/>
    <mergeCell ref="C14:C16"/>
    <mergeCell ref="D14:D16"/>
    <mergeCell ref="E14:E16"/>
    <mergeCell ref="D6:AD6"/>
    <mergeCell ref="D7:AD7"/>
    <mergeCell ref="D8:AD8"/>
    <mergeCell ref="D9:AD9"/>
    <mergeCell ref="D10:AD10"/>
  </mergeCells>
  <pageMargins left="0.23611111111111099" right="0" top="0.39374999999999999" bottom="0.39374999999999999" header="0.51180555555555496" footer="0.51180555555555496"/>
  <pageSetup paperSize="9" scale="57" firstPageNumber="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revision>13</cp:revision>
  <cp:lastPrinted>2022-10-14T08:28:54Z</cp:lastPrinted>
  <dcterms:created xsi:type="dcterms:W3CDTF">1996-10-08T23:32:33Z</dcterms:created>
  <dcterms:modified xsi:type="dcterms:W3CDTF">2022-11-17T09:11:49Z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